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isitas 2026-05-07" sheetId="1" state="visible" r:id="rId3"/>
    <sheet name="Agentes" sheetId="2" state="visible" r:id="rId4"/>
    <sheet name="Instrucciones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<sst xmlns="http://schemas.openxmlformats.org/spreadsheetml/2006/main" count="90" uniqueCount="79">
  <si>
    <t xml:space="preserve">ID</t>
  </si>
  <si>
    <t xml:space="preserve">Hora visita</t>
  </si>
  <si>
    <t xml:space="preserve">Tipo</t>
  </si>
  <si>
    <t xml:space="preserve">Dirección</t>
  </si>
  <si>
    <t xml:space="preserve">Ciudad</t>
  </si>
  <si>
    <t xml:space="preserve">m²</t>
  </si>
  <si>
    <t xml:space="preserve">Habs</t>
  </si>
  <si>
    <t xml:space="preserve">Baños</t>
  </si>
  <si>
    <t xml:space="preserve">Año</t>
  </si>
  <si>
    <t xml:space="preserve">Estado</t>
  </si>
  <si>
    <t xml:space="preserve">Precio pedido (€)</t>
  </si>
  <si>
    <t xml:space="preserve">Dueño / Vendedor</t>
  </si>
  <si>
    <t xml:space="preserve">Teléfono</t>
  </si>
  <si>
    <t xml:space="preserve">Ref. Catastral</t>
  </si>
  <si>
    <t xml:space="preserve">Agente</t>
  </si>
  <si>
    <t xml:space="preserve">P-2341</t>
  </si>
  <si>
    <t xml:space="preserve">09:30</t>
  </si>
  <si>
    <t xml:space="preserve">Piso</t>
  </si>
  <si>
    <t xml:space="preserve">Calle Rosalía de Castro, 3</t>
  </si>
  <si>
    <t xml:space="preserve">Vigo</t>
  </si>
  <si>
    <t xml:space="preserve">Bueno</t>
  </si>
  <si>
    <t xml:space="preserve">María Pérez Otero</t>
  </si>
  <si>
    <t xml:space="preserve">636 412 887</t>
  </si>
  <si>
    <t xml:space="preserve">9872023NG2797S0012WX</t>
  </si>
  <si>
    <t xml:space="preserve">Lucía Méndez</t>
  </si>
  <si>
    <t xml:space="preserve">P-2342</t>
  </si>
  <si>
    <t xml:space="preserve">11:15</t>
  </si>
  <si>
    <t xml:space="preserve">Ático</t>
  </si>
  <si>
    <t xml:space="preserve">Avenida de Beiramar, 25</t>
  </si>
  <si>
    <t xml:space="preserve">A reformar</t>
  </si>
  <si>
    <t xml:space="preserve">Antonio Castro Vilas</t>
  </si>
  <si>
    <t xml:space="preserve">619 003 442</t>
  </si>
  <si>
    <t xml:space="preserve">9665011NG2796N0021AB</t>
  </si>
  <si>
    <t xml:space="preserve">P-2343</t>
  </si>
  <si>
    <t xml:space="preserve">12:45</t>
  </si>
  <si>
    <t xml:space="preserve">Local comercial</t>
  </si>
  <si>
    <t xml:space="preserve">Calle Pi y Margall, 12</t>
  </si>
  <si>
    <t xml:space="preserve">Diáfano</t>
  </si>
  <si>
    <t xml:space="preserve">Inversiones Atlántico SL</t>
  </si>
  <si>
    <t xml:space="preserve">986 224 117</t>
  </si>
  <si>
    <t xml:space="preserve">9543220NG2794S0001LM</t>
  </si>
  <si>
    <t xml:space="preserve">P-2344</t>
  </si>
  <si>
    <t xml:space="preserve">16:00</t>
  </si>
  <si>
    <t xml:space="preserve">Casa unifamiliar</t>
  </si>
  <si>
    <t xml:space="preserve">Rúa do Areal, 47</t>
  </si>
  <si>
    <t xml:space="preserve">Excelente</t>
  </si>
  <si>
    <t xml:space="preserve">Carmen y Luis Rodríguez</t>
  </si>
  <si>
    <t xml:space="preserve">654 778 220</t>
  </si>
  <si>
    <t xml:space="preserve">9234100NG2792N0001CD</t>
  </si>
  <si>
    <t xml:space="preserve">P-2345</t>
  </si>
  <si>
    <t xml:space="preserve">18:30</t>
  </si>
  <si>
    <t xml:space="preserve">Oficina</t>
  </si>
  <si>
    <t xml:space="preserve">Plaza de Compostela, 8</t>
  </si>
  <si>
    <t xml:space="preserve">Regular</t>
  </si>
  <si>
    <t xml:space="preserve">Herederos de Manuel Souto</t>
  </si>
  <si>
    <t xml:space="preserve">699 551 003</t>
  </si>
  <si>
    <t xml:space="preserve">9012003NG2790S0007PQ</t>
  </si>
  <si>
    <t xml:space="preserve">Total propiedades visitadas:</t>
  </si>
  <si>
    <t xml:space="preserve">Suma precios pedidos:</t>
  </si>
  <si>
    <t xml:space="preserve">Precio medio:</t>
  </si>
  <si>
    <t xml:space="preserve">Email</t>
  </si>
  <si>
    <t xml:space="preserve">Zona</t>
  </si>
  <si>
    <t xml:space="preserve">lucia@riverarealestate.es</t>
  </si>
  <si>
    <t xml:space="preserve">636 002 145</t>
  </si>
  <si>
    <t xml:space="preserve">Vigo Centro</t>
  </si>
  <si>
    <t xml:space="preserve">Pablo Rivera</t>
  </si>
  <si>
    <t xml:space="preserve">pablo@riverarealestate.es</t>
  </si>
  <si>
    <t xml:space="preserve">619 887 003</t>
  </si>
  <si>
    <t xml:space="preserve">Vigo Sur</t>
  </si>
  <si>
    <t xml:space="preserve">Sofía Castelo</t>
  </si>
  <si>
    <t xml:space="preserve">sofia@riverarealestate.es</t>
  </si>
  <si>
    <t xml:space="preserve">654 332 119</t>
  </si>
  <si>
    <t xml:space="preserve">O Morrazo</t>
  </si>
  <si>
    <t xml:space="preserve">Hoja de cálculo del CRM — Rivera Real Estate</t>
  </si>
  <si>
    <t xml:space="preserve">Esta hoja contiene los datos básicos de las propiedades visitadas hoy.</t>
  </si>
  <si>
    <t xml:space="preserve">Las observaciones detalladas están en las notas de voz (.m4a) y en las notas a mano (NOTA_MANO_*.jpg).</t>
  </si>
  <si>
    <t xml:space="preserve">Las fichas catastrales están en los PDFs FICHA_CATASTRAL_*.pdf.</t>
  </si>
  <si>
    <t xml:space="preserve">Las fotos están sin clasificar — usar las fechas EXIF para asignarlas a cada propiedad.</t>
  </si>
  <si>
    <t xml:space="preserve">Datos de contacto cliente final — confidenciales, no incluir en dossier para cliente.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</si>
</sst>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&quot; €&quot;"/>
    <numFmt numFmtId="167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4"/>
      <color rgb="FF0F6E56"/>
      <name val="Arial"/>
      <family val="0"/>
      <charset val="1"/>
    </font>
    <font>
      <sz val="11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F6E56"/>
        <bgColor rgb="FF00808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F6E56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11"/>
    <col collapsed="false" customWidth="true" hidden="false" outlineLevel="0" max="3" min="3" style="0" width="16"/>
    <col collapsed="false" customWidth="true" hidden="false" outlineLevel="0" max="4" min="4" style="0" width="36"/>
    <col collapsed="false" customWidth="true" hidden="false" outlineLevel="0" max="5" min="5" style="0" width="12"/>
    <col collapsed="false" customWidth="true" hidden="false" outlineLevel="0" max="7" min="6" style="0" width="6"/>
    <col collapsed="false" customWidth="true" hidden="false" outlineLevel="0" max="9" min="8" style="0" width="7"/>
    <col collapsed="false" customWidth="true" hidden="false" outlineLevel="0" max="10" min="10" style="0" width="14"/>
    <col collapsed="false" customWidth="true" hidden="false" outlineLevel="0" max="11" min="11" style="0" width="17"/>
    <col collapsed="false" customWidth="true" hidden="false" outlineLevel="0" max="12" min="12" style="0" width="26"/>
    <col collapsed="false" customWidth="true" hidden="false" outlineLevel="0" max="13" min="13" style="0" width="16"/>
    <col collapsed="false" customWidth="true" hidden="false" outlineLevel="0" max="14" min="14" style="0" width="24"/>
    <col collapsed="false" customWidth="true" hidden="false" outlineLevel="0" max="15" min="15" style="0" width="18"/>
  </cols>
  <sheetData>
    <row r="1" customFormat="false" ht="27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customFormat="false" ht="15" hidden="false" customHeight="false" outlineLevel="0" collapsed="false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3" t="n">
        <v>90</v>
      </c>
      <c r="G2" s="2" t="n">
        <v>3</v>
      </c>
      <c r="H2" s="2" t="n">
        <v>2</v>
      </c>
      <c r="I2" s="2" t="n">
        <v>1998</v>
      </c>
      <c r="J2" s="2" t="s">
        <v>20</v>
      </c>
      <c r="K2" s="4" t="n">
        <v>195000</v>
      </c>
      <c r="L2" s="2" t="s">
        <v>21</v>
      </c>
      <c r="M2" s="2" t="s">
        <v>22</v>
      </c>
      <c r="N2" s="2" t="s">
        <v>23</v>
      </c>
      <c r="O2" s="2" t="s">
        <v>24</v>
      </c>
    </row>
    <row r="3" customFormat="false" ht="15" hidden="false" customHeight="false" outlineLevel="0" collapsed="false">
      <c r="A3" s="2" t="s">
        <v>25</v>
      </c>
      <c r="B3" s="2" t="s">
        <v>26</v>
      </c>
      <c r="C3" s="2" t="s">
        <v>27</v>
      </c>
      <c r="D3" s="2" t="s">
        <v>28</v>
      </c>
      <c r="E3" s="2" t="s">
        <v>19</v>
      </c>
      <c r="F3" s="3" t="n">
        <v>110</v>
      </c>
      <c r="G3" s="2" t="n">
        <v>4</v>
      </c>
      <c r="H3" s="2" t="n">
        <v>2</v>
      </c>
      <c r="I3" s="2" t="n">
        <v>1985</v>
      </c>
      <c r="J3" s="2" t="s">
        <v>29</v>
      </c>
      <c r="K3" s="4" t="n">
        <v>320000</v>
      </c>
      <c r="L3" s="2" t="s">
        <v>30</v>
      </c>
      <c r="M3" s="2" t="s">
        <v>31</v>
      </c>
      <c r="N3" s="2" t="s">
        <v>32</v>
      </c>
      <c r="O3" s="2" t="s">
        <v>24</v>
      </c>
    </row>
    <row r="4" customFormat="false" ht="15" hidden="false" customHeight="false" outlineLevel="0" collapsed="false">
      <c r="A4" s="2" t="s">
        <v>33</v>
      </c>
      <c r="B4" s="2" t="s">
        <v>34</v>
      </c>
      <c r="C4" s="2" t="s">
        <v>35</v>
      </c>
      <c r="D4" s="2" t="s">
        <v>36</v>
      </c>
      <c r="E4" s="2" t="s">
        <v>19</v>
      </c>
      <c r="F4" s="3" t="n">
        <v>65</v>
      </c>
      <c r="G4" s="2" t="n">
        <v>0</v>
      </c>
      <c r="H4" s="2" t="n">
        <v>1</v>
      </c>
      <c r="I4" s="2" t="n">
        <v>2002</v>
      </c>
      <c r="J4" s="2" t="s">
        <v>37</v>
      </c>
      <c r="K4" s="4" t="n">
        <v>145000</v>
      </c>
      <c r="L4" s="2" t="s">
        <v>38</v>
      </c>
      <c r="M4" s="2" t="s">
        <v>39</v>
      </c>
      <c r="N4" s="2" t="s">
        <v>40</v>
      </c>
      <c r="O4" s="2" t="s">
        <v>24</v>
      </c>
    </row>
    <row r="5" customFormat="false" ht="15" hidden="false" customHeight="false" outlineLevel="0" collapsed="false">
      <c r="A5" s="2" t="s">
        <v>41</v>
      </c>
      <c r="B5" s="2" t="s">
        <v>42</v>
      </c>
      <c r="C5" s="2" t="s">
        <v>43</v>
      </c>
      <c r="D5" s="2" t="s">
        <v>44</v>
      </c>
      <c r="E5" s="2" t="s">
        <v>19</v>
      </c>
      <c r="F5" s="3" t="n">
        <v>180</v>
      </c>
      <c r="G5" s="2" t="n">
        <v>4</v>
      </c>
      <c r="H5" s="2" t="n">
        <v>3</v>
      </c>
      <c r="I5" s="2" t="n">
        <v>2015</v>
      </c>
      <c r="J5" s="2" t="s">
        <v>45</v>
      </c>
      <c r="K5" s="4" t="n">
        <v>425000</v>
      </c>
      <c r="L5" s="2" t="s">
        <v>46</v>
      </c>
      <c r="M5" s="2" t="s">
        <v>47</v>
      </c>
      <c r="N5" s="2" t="s">
        <v>48</v>
      </c>
      <c r="O5" s="2" t="s">
        <v>24</v>
      </c>
    </row>
    <row r="6" customFormat="false" ht="15" hidden="false" customHeight="false" outlineLevel="0" collapsed="false">
      <c r="A6" s="2" t="s">
        <v>49</v>
      </c>
      <c r="B6" s="2" t="s">
        <v>50</v>
      </c>
      <c r="C6" s="2" t="s">
        <v>51</v>
      </c>
      <c r="D6" s="2" t="s">
        <v>52</v>
      </c>
      <c r="E6" s="2" t="s">
        <v>19</v>
      </c>
      <c r="F6" s="3" t="n">
        <v>75</v>
      </c>
      <c r="G6" s="2" t="n">
        <v>0</v>
      </c>
      <c r="H6" s="2" t="n">
        <v>1</v>
      </c>
      <c r="I6" s="2" t="n">
        <v>1978</v>
      </c>
      <c r="J6" s="2" t="s">
        <v>53</v>
      </c>
      <c r="K6" s="4" t="n">
        <v>165000</v>
      </c>
      <c r="L6" s="2" t="s">
        <v>54</v>
      </c>
      <c r="M6" s="2" t="s">
        <v>55</v>
      </c>
      <c r="N6" s="2" t="s">
        <v>56</v>
      </c>
      <c r="O6" s="2" t="s">
        <v>24</v>
      </c>
    </row>
    <row r="8" customFormat="false" ht="15" hidden="false" customHeight="false" outlineLevel="0" collapsed="false">
      <c r="A8" s="5" t="s">
        <v>57</v>
      </c>
      <c r="B8" s="6" t="n">
        <f aca="false">COUNTA(A2:A6)</f>
        <v>5</v>
      </c>
    </row>
    <row r="9" customFormat="false" ht="15" hidden="false" customHeight="false" outlineLevel="0" collapsed="false">
      <c r="A9" s="5" t="s">
        <v>58</v>
      </c>
      <c r="B9" s="7" t="n">
        <f aca="false">SUM(K2:K6)</f>
        <v>1250000</v>
      </c>
    </row>
    <row r="10" customFormat="false" ht="15" hidden="false" customHeight="false" outlineLevel="0" collapsed="false">
      <c r="A10" s="5" t="s">
        <v>59</v>
      </c>
      <c r="B10" s="7" t="n">
        <f aca="false">AVERAGE(K2:K6)</f>
        <v>250000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32"/>
    <col collapsed="false" customWidth="true" hidden="false" outlineLevel="0" max="3" min="3" style="0" width="16"/>
    <col collapsed="false" customWidth="true" hidden="false" outlineLevel="0" max="4" min="4" style="0" width="18"/>
  </cols>
  <sheetData>
    <row r="1" customFormat="false" ht="15" hidden="false" customHeight="false" outlineLevel="0" collapsed="false">
      <c r="A1" s="8" t="s">
        <v>14</v>
      </c>
      <c r="B1" s="8" t="s">
        <v>60</v>
      </c>
      <c r="C1" s="8" t="s">
        <v>12</v>
      </c>
      <c r="D1" s="8" t="s">
        <v>61</v>
      </c>
    </row>
    <row r="2" customFormat="false" ht="15" hidden="false" customHeight="false" outlineLevel="0" collapsed="false">
      <c r="A2" s="0" t="s">
        <v>24</v>
      </c>
      <c r="B2" s="0" t="s">
        <v>62</v>
      </c>
      <c r="C2" s="0" t="s">
        <v>63</v>
      </c>
      <c r="D2" s="0" t="s">
        <v>64</v>
      </c>
    </row>
    <row r="3" customFormat="false" ht="15" hidden="false" customHeight="false" outlineLevel="0" collapsed="false">
      <c r="A3" s="0" t="s">
        <v>65</v>
      </c>
      <c r="B3" s="0" t="s">
        <v>66</v>
      </c>
      <c r="C3" s="0" t="s">
        <v>67</v>
      </c>
      <c r="D3" s="0" t="s">
        <v>68</v>
      </c>
    </row>
    <row r="4" customFormat="false" ht="15" hidden="false" customHeight="false" outlineLevel="0" collapsed="false">
      <c r="A4" s="0" t="s">
        <v>69</v>
      </c>
      <c r="B4" s="0" t="s">
        <v>70</v>
      </c>
      <c r="C4" s="0" t="s">
        <v>71</v>
      </c>
      <c r="D4" s="0" t="s">
        <v>72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0"/>
  </cols>
  <sheetData>
    <row r="1" customFormat="false" ht="17.35" hidden="false" customHeight="false" outlineLevel="0" collapsed="false">
      <c r="A1" s="9" t="s">
        <v>73</v>
      </c>
    </row>
    <row r="3" customFormat="false" ht="15" hidden="false" customHeight="false" outlineLevel="0" collapsed="false">
      <c r="A3" s="10" t="s">
        <v>74</v>
      </c>
    </row>
    <row r="4" customFormat="false" ht="15" hidden="false" customHeight="false" outlineLevel="0" collapsed="false">
      <c r="A4" s="10" t="s">
        <v>75</v>
      </c>
    </row>
    <row r="5" customFormat="false" ht="15" hidden="false" customHeight="false" outlineLevel="0" collapsed="false">
      <c r="A5" s="10" t="s">
        <v>76</v>
      </c>
    </row>
    <row r="6" customFormat="false" ht="15" hidden="false" customHeight="false" outlineLevel="0" collapsed="false">
      <c r="A6" s="10" t="s">
        <v>77</v>
      </c>
    </row>
    <row r="7" customFormat="false" ht="15" hidden="false" customHeight="false" outlineLevel="0" collapsed="false">
      <c r="A7" s="10"/>
    </row>
    <row r="8" customFormat="false" ht="15" hidden="false" customHeight="false" outlineLevel="0" collapsed="false">
      <c r="A8" s="10" t="s">
        <v>78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2026-05-07T11:11:59Z</dcterms:created>
  <dc:creator>openpyxl</dc:creator>
  <dc:description/>
  <dc:language>en-US</dc:language>
  <cp:lastModifiedBy/>
  <dcterms:modified xsi:type="dcterms:W3CDTF">2026-05-07T11:11:59Z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