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en visitas" sheetId="1" state="visible" r:id="rId3"/>
    <sheet name="Leyenda prioridad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<sst xmlns="http://schemas.openxmlformats.org/spreadsheetml/2006/main" count="57" uniqueCount="52">
  <si>
    <t xml:space="preserve">ID</t>
  </si>
  <si>
    <t xml:space="preserve">Dirección</t>
  </si>
  <si>
    <t xml:space="preserve">Tipo</t>
  </si>
  <si>
    <t xml:space="preserve">m²</t>
  </si>
  <si>
    <t xml:space="preserve">Estado</t>
  </si>
  <si>
    <t xml:space="preserve">Precio pedido (€)</t>
  </si>
  <si>
    <t xml:space="preserve">Principales pegas (max 80)</t>
  </si>
  <si>
    <t xml:space="preserve">Teléfono dueño</t>
  </si>
  <si>
    <t xml:space="preserve">Prioridad</t>
  </si>
  <si>
    <t xml:space="preserve">P-2341</t>
  </si>
  <si>
    <t xml:space="preserve">Calle Rosalía de Castro, 3</t>
  </si>
  <si>
    <t xml:space="preserve">Piso</t>
  </si>
  <si>
    <t xml:space="preserve">Bueno</t>
  </si>
  <si>
    <t xml:space="preserve">3.ª planta sin ascensor; ventanas no climalit.</t>
  </si>
  <si>
    <t xml:space="preserve">636 412 887</t>
  </si>
  <si>
    <t xml:space="preserve">alta</t>
  </si>
  <si>
    <t xml:space="preserve">P-2342</t>
  </si>
  <si>
    <t xml:space="preserve">Avenida de Beiramar, 25</t>
  </si>
  <si>
    <t xml:space="preserve">Ático</t>
  </si>
  <si>
    <t xml:space="preserve">A reformar</t>
  </si>
  <si>
    <t xml:space="preserve">Instalación eléctrica muy antigua; caldera 1992; reforma necesaria.</t>
  </si>
  <si>
    <t xml:space="preserve">619 003 442</t>
  </si>
  <si>
    <t xml:space="preserve">media</t>
  </si>
  <si>
    <t xml:space="preserve">P-2343</t>
  </si>
  <si>
    <t xml:space="preserve">Calle Pi y Margall, 12</t>
  </si>
  <si>
    <t xml:space="preserve">Local comercial</t>
  </si>
  <si>
    <t xml:space="preserve">Diáfano</t>
  </si>
  <si>
    <t xml:space="preserve">Sin licencia de hostelería.</t>
  </si>
  <si>
    <t xml:space="preserve">986 224 117</t>
  </si>
  <si>
    <t xml:space="preserve">P-2344</t>
  </si>
  <si>
    <t xml:space="preserve">Rúa do Areal, 47</t>
  </si>
  <si>
    <t xml:space="preserve">Casa unifamiliar</t>
  </si>
  <si>
    <t xml:space="preserve">Excelente</t>
  </si>
  <si>
    <t xml:space="preserve">Sin pegas relevantes.</t>
  </si>
  <si>
    <t xml:space="preserve">654 778 220</t>
  </si>
  <si>
    <t xml:space="preserve">urgente</t>
  </si>
  <si>
    <t xml:space="preserve">P-2345</t>
  </si>
  <si>
    <t xml:space="preserve">Plaza de Compostela, 8</t>
  </si>
  <si>
    <t xml:space="preserve">Oficina</t>
  </si>
  <si>
    <t xml:space="preserve">Regular</t>
  </si>
  <si>
    <t xml:space="preserve">Humedades pared norte; reforma + pintura; herencia en disputa.</t>
  </si>
  <si>
    <t xml:space="preserve">699 551 003</t>
  </si>
  <si>
    <t xml:space="preserve">baja</t>
  </si>
  <si>
    <t xml:space="preserve">Total propiedades:</t>
  </si>
  <si>
    <t xml:space="preserve">Suma precios pedidos:</t>
  </si>
  <si>
    <t xml:space="preserve">Precio medio:</t>
  </si>
  <si>
    <t xml:space="preserve">Nivel</t>
  </si>
  <si>
    <t xml:space="preserve">Significado</t>
  </si>
  <si>
    <t xml:space="preserve">Posible cierre esta semana. Revisión inmediata.</t>
  </si>
  <si>
    <t xml:space="preserve">Cerrar rápido o cliente potencial muy claro.</t>
  </si>
  <si>
    <t xml:space="preserve">Sin marca explícita; seguimiento normal.</t>
  </si>
  <si>
    <t xml:space="preserve">Bloqueado por aspectos legales o de estado; esperar.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</si>
</sst>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&quot; €&quot;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0"/>
      <charset val="1"/>
    </font>
    <font>
      <sz val="11"/>
      <name val="Calibri"/>
      <family val="0"/>
      <charset val="1"/>
    </font>
    <font>
      <b val="true"/>
      <sz val="11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ED7D31"/>
        <bgColor rgb="FFFF8080"/>
      </patternFill>
    </fill>
    <fill>
      <patternFill patternType="solid">
        <fgColor rgb="FFFFC000"/>
        <bgColor rgb="FFFF9900"/>
      </patternFill>
    </fill>
    <fill>
      <patternFill patternType="solid">
        <fgColor rgb="FFC00000"/>
        <bgColor rgb="FF800000"/>
      </patternFill>
    </fill>
    <fill>
      <patternFill patternType="solid">
        <fgColor rgb="FFA9D08E"/>
        <bgColor rgb="FFBFBFB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08E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ED7D31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30"/>
    <col collapsed="false" customWidth="true" hidden="false" outlineLevel="0" max="3" min="3" style="0" width="18"/>
    <col collapsed="false" customWidth="true" hidden="false" outlineLevel="0" max="4" min="4" style="0" width="7"/>
    <col collapsed="false" customWidth="true" hidden="false" outlineLevel="0" max="5" min="5" style="0" width="14"/>
    <col collapsed="false" customWidth="true" hidden="false" outlineLevel="0" max="6" min="6" style="0" width="18"/>
    <col collapsed="false" customWidth="true" hidden="false" outlineLevel="0" max="7" min="7" style="0" width="50"/>
    <col collapsed="false" customWidth="true" hidden="false" outlineLevel="0" max="8" min="8" style="0" width="16"/>
    <col collapsed="false" customWidth="true" hidden="false" outlineLevel="0" max="9" min="9" style="0" width="11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2" t="s">
        <v>9</v>
      </c>
      <c r="B2" s="2" t="s">
        <v>10</v>
      </c>
      <c r="C2" s="2" t="s">
        <v>11</v>
      </c>
      <c r="D2" s="3" t="n">
        <v>90</v>
      </c>
      <c r="E2" s="2" t="s">
        <v>12</v>
      </c>
      <c r="F2" s="4" t="n">
        <v>195000</v>
      </c>
      <c r="G2" s="2" t="s">
        <v>13</v>
      </c>
      <c r="H2" s="2" t="s">
        <v>14</v>
      </c>
      <c r="I2" s="5" t="s">
        <v>15</v>
      </c>
    </row>
    <row r="3" customFormat="false" ht="23.85" hidden="false" customHeight="false" outlineLevel="0" collapsed="false">
      <c r="A3" s="2" t="s">
        <v>16</v>
      </c>
      <c r="B3" s="2" t="s">
        <v>17</v>
      </c>
      <c r="C3" s="2" t="s">
        <v>18</v>
      </c>
      <c r="D3" s="3" t="n">
        <v>110</v>
      </c>
      <c r="E3" s="2" t="s">
        <v>19</v>
      </c>
      <c r="F3" s="4" t="n">
        <v>320000</v>
      </c>
      <c r="G3" s="2" t="s">
        <v>20</v>
      </c>
      <c r="H3" s="2" t="s">
        <v>21</v>
      </c>
      <c r="I3" s="6" t="s">
        <v>22</v>
      </c>
    </row>
    <row r="4" customFormat="false" ht="15" hidden="false" customHeight="false" outlineLevel="0" collapsed="false">
      <c r="A4" s="2" t="s">
        <v>23</v>
      </c>
      <c r="B4" s="2" t="s">
        <v>24</v>
      </c>
      <c r="C4" s="2" t="s">
        <v>25</v>
      </c>
      <c r="D4" s="3" t="n">
        <v>65</v>
      </c>
      <c r="E4" s="2" t="s">
        <v>26</v>
      </c>
      <c r="F4" s="4" t="n">
        <v>145000</v>
      </c>
      <c r="G4" s="2" t="s">
        <v>27</v>
      </c>
      <c r="H4" s="2" t="s">
        <v>28</v>
      </c>
      <c r="I4" s="5" t="s">
        <v>15</v>
      </c>
    </row>
    <row r="5" customFormat="false" ht="15" hidden="false" customHeight="false" outlineLevel="0" collapsed="false">
      <c r="A5" s="2" t="s">
        <v>29</v>
      </c>
      <c r="B5" s="2" t="s">
        <v>30</v>
      </c>
      <c r="C5" s="2" t="s">
        <v>31</v>
      </c>
      <c r="D5" s="3" t="n">
        <v>180</v>
      </c>
      <c r="E5" s="2" t="s">
        <v>32</v>
      </c>
      <c r="F5" s="4" t="n">
        <v>425000</v>
      </c>
      <c r="G5" s="2" t="s">
        <v>33</v>
      </c>
      <c r="H5" s="2" t="s">
        <v>34</v>
      </c>
      <c r="I5" s="7" t="s">
        <v>35</v>
      </c>
    </row>
    <row r="6" customFormat="false" ht="23.85" hidden="false" customHeight="false" outlineLevel="0" collapsed="false">
      <c r="A6" s="2" t="s">
        <v>36</v>
      </c>
      <c r="B6" s="2" t="s">
        <v>37</v>
      </c>
      <c r="C6" s="2" t="s">
        <v>38</v>
      </c>
      <c r="D6" s="3" t="n">
        <v>75</v>
      </c>
      <c r="E6" s="2" t="s">
        <v>39</v>
      </c>
      <c r="F6" s="4" t="n">
        <v>165000</v>
      </c>
      <c r="G6" s="2" t="s">
        <v>40</v>
      </c>
      <c r="H6" s="2" t="s">
        <v>41</v>
      </c>
      <c r="I6" s="8" t="s">
        <v>42</v>
      </c>
    </row>
    <row r="8" customFormat="false" ht="15" hidden="false" customHeight="false" outlineLevel="0" collapsed="false">
      <c r="A8" s="9" t="s">
        <v>43</v>
      </c>
      <c r="B8" s="0" t="n">
        <f aca="false">COUNTA(A2:A6)</f>
        <v>5</v>
      </c>
    </row>
    <row r="9" customFormat="false" ht="15" hidden="false" customHeight="false" outlineLevel="0" collapsed="false">
      <c r="A9" s="9" t="s">
        <v>44</v>
      </c>
      <c r="B9" s="10" t="n">
        <f aca="false">SUM(F2:F6)</f>
        <v>1250000</v>
      </c>
    </row>
    <row r="10" customFormat="false" ht="15" hidden="false" customHeight="false" outlineLevel="0" collapsed="false">
      <c r="A10" s="9" t="s">
        <v>45</v>
      </c>
      <c r="B10" s="10" t="n">
        <f aca="false">AVERAGE(F2:F6)</f>
        <v>250000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60"/>
  </cols>
  <sheetData>
    <row r="1" customFormat="false" ht="15" hidden="false" customHeight="false" outlineLevel="0" collapsed="false">
      <c r="A1" s="11" t="s">
        <v>46</v>
      </c>
      <c r="B1" s="11" t="s">
        <v>47</v>
      </c>
    </row>
    <row r="2" customFormat="false" ht="15" hidden="false" customHeight="false" outlineLevel="0" collapsed="false">
      <c r="A2" s="0" t="s">
        <v>35</v>
      </c>
      <c r="B2" s="0" t="s">
        <v>48</v>
      </c>
    </row>
    <row r="3" customFormat="false" ht="15" hidden="false" customHeight="false" outlineLevel="0" collapsed="false">
      <c r="A3" s="0" t="s">
        <v>15</v>
      </c>
      <c r="B3" s="0" t="s">
        <v>49</v>
      </c>
    </row>
    <row r="4" customFormat="false" ht="15" hidden="false" customHeight="false" outlineLevel="0" collapsed="false">
      <c r="A4" s="0" t="s">
        <v>22</v>
      </c>
      <c r="B4" s="0" t="s">
        <v>50</v>
      </c>
    </row>
    <row r="5" customFormat="false" ht="15" hidden="false" customHeight="false" outlineLevel="0" collapsed="false">
      <c r="A5" s="0" t="s">
        <v>42</v>
      </c>
      <c r="B5" s="0" t="s">
        <v>51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2026-05-07T14:08:07Z</dcterms:created>
  <dc:creator>openpyxl</dc:creator>
  <dc:description/>
  <dc:language>en-US</dc:language>
  <cp:lastModifiedBy/>
  <dcterms:modified xsi:type="dcterms:W3CDTF">2026-05-07T14:08:07Z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